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K61" i="1"/>
  <c r="I61" i="1"/>
  <c r="H61" i="1"/>
  <c r="G61" i="1"/>
  <c r="V60" i="1"/>
  <c r="U60" i="1"/>
  <c r="T60" i="1"/>
  <c r="R60" i="1"/>
  <c r="N60" i="1"/>
  <c r="J60" i="1"/>
  <c r="V59" i="1"/>
  <c r="U59" i="1"/>
  <c r="T59" i="1"/>
  <c r="R59" i="1"/>
  <c r="N59" i="1"/>
  <c r="J59" i="1"/>
  <c r="Q58" i="1"/>
  <c r="P58" i="1"/>
  <c r="O58" i="1"/>
  <c r="M58" i="1"/>
  <c r="L58" i="1"/>
  <c r="N58" i="1" s="1"/>
  <c r="K58" i="1"/>
  <c r="I58" i="1"/>
  <c r="H58" i="1"/>
  <c r="G58" i="1"/>
  <c r="V57" i="1"/>
  <c r="U57" i="1"/>
  <c r="T57" i="1"/>
  <c r="R57" i="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R33" i="1" l="1"/>
  <c r="U37" i="1"/>
  <c r="N37" i="1"/>
  <c r="T42" i="1"/>
  <c r="R42" i="1"/>
  <c r="T51" i="1"/>
  <c r="R51" i="1"/>
  <c r="W57" i="1"/>
  <c r="T58" i="1"/>
  <c r="H111" i="1"/>
  <c r="W59" i="1"/>
  <c r="N61" i="1"/>
  <c r="J110" i="1"/>
  <c r="U110" i="1"/>
  <c r="W109" i="1"/>
  <c r="AA19" i="5"/>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3" i="1" l="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9" i="3" l="1"/>
  <c r="N63" i="3"/>
  <c r="N60" i="3"/>
  <c r="N66" i="3"/>
  <c r="G66" i="3" s="1"/>
  <c r="I59" i="5"/>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Z67" i="5" l="1"/>
  <c r="U48" i="5"/>
  <c r="Z72" i="5"/>
  <c r="U30" i="5"/>
  <c r="U43" i="5"/>
  <c r="R52"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Z20" i="5"/>
  <c r="BT63" i="3"/>
  <c r="Z25" i="5"/>
  <c r="BT68" i="3"/>
  <c r="AA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<sst xmlns="http://schemas.openxmlformats.org/spreadsheetml/2006/main" count="1622" uniqueCount="205">
  <si>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</si>
  <si>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</si>
  <si>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</si>
  <si>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</si>
  <si>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</si>
  <si>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</si>
  <si>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</si>
  <si>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</si>
  <si>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</si>
  <si>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</si>
  <si>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</si>
  <si>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</si>
  <si>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</si>
  <si>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</si>
  <si>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</si>
  <si>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</si>
  <si>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</si>
  <si>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</si>
  <si>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</si>
  <si>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</si>
  <si>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</si>
  <si>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</si>
  <si>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</si>
  <si>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</si>
  <si>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</si>
  <si>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</si>
  <si>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</si>
  <si>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</si>
  <si>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</si>
  <si>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</si>
  <si>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</si>
  <si>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</si>
  <si>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</si>
  <si>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</si>
  <si>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</si>
  <si>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</si>
  <si>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</si>
  <si>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</si>
  <si>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</si>
  <si>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</si>
  <si>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</si>
  <si>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</si>
  <si>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</si>
  <si>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</si>
  <si>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</si>
  <si>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</si>
  <si>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</si>
  <si>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</si>
  <si>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</si>
  <si>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</si>
  <si>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</si>
  <si>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</si>
  <si>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</si>
  <si>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</si>
  <si>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</si>
  <si>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</si>
  <si>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</si>
  <si>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</si>
  <si>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</si>
  <si>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</si>
  <si>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</si>
  <si>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</si>
  <si>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</si>
  <si>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</si>
  <si>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</si>
  <si>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</si>
  <si>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</si>
  <si>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</si>
  <si>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</si>
  <si>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</si>
  <si>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</si>
  <si>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</si>
  <si>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</si>
  <si>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</si>
  <si>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</si>
  <si>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</si>
  <si>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</si>
  <si>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</si>
  <si>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</si>
  <si>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</si>
  <si>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</si>
  <si>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</si>
  <si>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</si>
  <si>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</si>
  <si>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</si>
  <si>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</si>
  <si>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</si>
  <si>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</si>
  <si>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</si>
  <si>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</si>
  <si>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</si>
  <si>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</si>
  <si>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</si>
  <si>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</si>
  <si>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</si>
  <si>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</si>
  <si>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</si>
  <si>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</si>
  <si>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</si>
  <si>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</si>
  <si>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</si>
  <si>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</si>
  <si>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</si>
  <si>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</si>
  <si>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</si>
  <si>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</si>
  <si>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</si>
  <si>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</si>
  <si>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</si>
  <si>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</si>
  <si>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</si>
  <si>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</si>
  <si>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</si>
  <si>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</si>
  <si>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</si>
  <si>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</si>
  <si>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</si>
  <si>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</si>
  <si>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</si>
  <si>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</si>
  <si>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</si>
  <si>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</si>
  <si>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</si>
  <si>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</si>
  <si>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</si>
  <si>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</si>
  <si>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</si>
  <si>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</si>
  <si>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</si>
  <si>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</si>
  <si>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</si>
  <si>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</si>
  <si>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</si>
  <si>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</si>
  <si>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</si>
  <si>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</si>
  <si>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</si>
  <si>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</si>
  <si>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</si>
  <si>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</si>
  <si>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</si>
  <si>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</si>
  <si>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</si>
  <si>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</si>
  <si>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</si>
  <si>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</si>
  <si>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</si>
  <si>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</si>
  <si>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</si>
  <si>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</si>
  <si>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</si>
  <si>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</si>
  <si>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</si>
  <si>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</si>
  <si>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</si>
  <si>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</si>
  <si>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</si>
  <si>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</si>
  <si>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</si>
  <si>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</si>
  <si>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</si>
  <si>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</si>
  <si>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</si>
  <si>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</si>
  <si>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</si>
  <si>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</si>
  <si>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</si>
  <si>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</si>
  <si>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</si>
  <si>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</si>
  <si>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</si>
  <si>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</si>
  <si>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</si>
  <si>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</si>
  <si>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</si>
  <si>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</si>
  <si>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</si>
  <si>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</si>
  <si>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</si>
  <si>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</si>
  <si>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</si>
  <si>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</si>
  <si>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</si>
  <si>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</si>
  <si>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</si>
  <si>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</si>
  <si>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</si>
  <si>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</si>
  <si>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</si>
  <si>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</si>
  <si>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</si>
  <si>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</si>
  <si>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</si>
  <si>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</si>
  <si>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</si>
  <si>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</si>
  <si>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</si>
  <si>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</si>
  <si>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</si>
  <si>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</si>
  <si>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</si>
  <si>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</si>
  <si>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</si>
  <si>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</si>
  <si>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I.A. LORENZO MONCADA AGUILAR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</si>
</sst>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43" zoomScale="70" zoomScaleNormal="70" zoomScaleSheetLayoutView="82" workbookViewId="0">
      <selection activeCell="R68" sqref="R6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v>2</v>
      </c>
      <c r="H69" s="375">
        <v>23</v>
      </c>
      <c r="I69" s="375">
        <v>38</v>
      </c>
      <c r="J69" s="319">
        <f t="shared" si="3"/>
        <v>61</v>
      </c>
      <c r="K69" s="371">
        <v>2</v>
      </c>
      <c r="L69" s="372">
        <v>16</v>
      </c>
      <c r="M69" s="372">
        <v>16</v>
      </c>
      <c r="N69" s="319">
        <f t="shared" si="4"/>
        <v>32</v>
      </c>
      <c r="O69" s="373">
        <v>1</v>
      </c>
      <c r="P69" s="372">
        <v>5</v>
      </c>
      <c r="Q69" s="372">
        <v>19</v>
      </c>
      <c r="R69" s="320">
        <f t="shared" si="0"/>
        <v>24</v>
      </c>
      <c r="S69" s="374"/>
      <c r="T69" s="321">
        <f t="shared" si="9"/>
        <v>5</v>
      </c>
      <c r="U69" s="322">
        <f t="shared" si="9"/>
        <v>44</v>
      </c>
      <c r="V69" s="322">
        <f t="shared" si="9"/>
        <v>73</v>
      </c>
      <c r="W69" s="319">
        <f t="shared" si="2"/>
        <v>117</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2</v>
      </c>
      <c r="H110" s="349">
        <f>SUM(H69:H109)</f>
        <v>23</v>
      </c>
      <c r="I110" s="349">
        <f>SUM(I69:I109)</f>
        <v>38</v>
      </c>
      <c r="J110" s="350">
        <f>SUM(J69:J109)</f>
        <v>61</v>
      </c>
      <c r="K110" s="348">
        <f t="shared" ref="K110:W110" si="16">SUM(K69:K109)</f>
        <v>2</v>
      </c>
      <c r="L110" s="349">
        <f t="shared" si="16"/>
        <v>16</v>
      </c>
      <c r="M110" s="349">
        <f t="shared" si="16"/>
        <v>16</v>
      </c>
      <c r="N110" s="351">
        <f t="shared" si="16"/>
        <v>32</v>
      </c>
      <c r="O110" s="348">
        <f t="shared" si="16"/>
        <v>1</v>
      </c>
      <c r="P110" s="349">
        <f t="shared" si="16"/>
        <v>5</v>
      </c>
      <c r="Q110" s="349">
        <f t="shared" si="16"/>
        <v>19</v>
      </c>
      <c r="R110" s="351">
        <f t="shared" si="16"/>
        <v>24</v>
      </c>
      <c r="S110" s="374">
        <f t="shared" si="16"/>
        <v>0</v>
      </c>
      <c r="T110" s="348">
        <f t="shared" si="16"/>
        <v>5</v>
      </c>
      <c r="U110" s="349">
        <f t="shared" si="16"/>
        <v>44</v>
      </c>
      <c r="V110" s="349">
        <f t="shared" si="16"/>
        <v>73</v>
      </c>
      <c r="W110" s="351">
        <f t="shared" si="16"/>
        <v>117</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2</v>
      </c>
      <c r="H111" s="352">
        <f>SUM(H67,H64,H61,H58,H54,H51,H47,H42,H37,H33,H29,H24,H19,H69:H109)</f>
        <v>23</v>
      </c>
      <c r="I111" s="352">
        <f t="shared" si="17"/>
        <v>38</v>
      </c>
      <c r="J111" s="352">
        <f t="shared" si="17"/>
        <v>61</v>
      </c>
      <c r="K111" s="352">
        <f t="shared" si="17"/>
        <v>2</v>
      </c>
      <c r="L111" s="352">
        <f t="shared" si="17"/>
        <v>16</v>
      </c>
      <c r="M111" s="352">
        <f t="shared" si="17"/>
        <v>16</v>
      </c>
      <c r="N111" s="352">
        <f t="shared" si="17"/>
        <v>32</v>
      </c>
      <c r="O111" s="352">
        <f t="shared" si="17"/>
        <v>1</v>
      </c>
      <c r="P111" s="352">
        <f t="shared" si="17"/>
        <v>5</v>
      </c>
      <c r="Q111" s="352">
        <f t="shared" si="17"/>
        <v>19</v>
      </c>
      <c r="R111" s="352">
        <f t="shared" si="17"/>
        <v>24</v>
      </c>
      <c r="S111" s="437"/>
      <c r="T111" s="352">
        <f>SUM(T67,T64,T61,T58,T54,T51,T47,T42,T37,T33,T29,T24,T19,T69:T109)</f>
        <v>5</v>
      </c>
      <c r="U111" s="352">
        <f>SUM(U67,U64,U61,U58,U54,U51,U47,U42,U37,U33,U29,U24,U19,U69:U109)</f>
        <v>44</v>
      </c>
      <c r="V111" s="352">
        <f>SUM(V67,V64,V61,V58,V54,V51,V47,V42,V37,V33,V29,V24,V19,V69:V109)</f>
        <v>73</v>
      </c>
      <c r="W111" s="353">
        <f>SUM(W67,W64,W61,W58,W54,W51,W47,W42,W37,W33,W29,W24,W19,W69:W109)</f>
        <v>117</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t="s">
        <v>204</v>
      </c>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t="s">
        <v>204</v>
      </c>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D43" zoomScale="66" zoomScaleNormal="66" zoomScaleSheetLayoutView="75" workbookViewId="0">
      <selection activeCell="Z72" sqref="Z7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v>21</v>
      </c>
      <c r="H70" s="457"/>
      <c r="I70" s="94">
        <f t="shared" ref="I70:I81" si="62">SUM(G70:H70)</f>
        <v>21</v>
      </c>
      <c r="J70" s="466">
        <v>38</v>
      </c>
      <c r="K70" s="461">
        <v>0</v>
      </c>
      <c r="L70" s="95">
        <f t="shared" ref="L70:L81" si="63">SUM(J70:K70)</f>
        <v>38</v>
      </c>
      <c r="M70" s="464">
        <v>16</v>
      </c>
      <c r="N70" s="461"/>
      <c r="O70" s="94">
        <f t="shared" ref="O70:O81" si="64">SUM(M70:N70)</f>
        <v>16</v>
      </c>
      <c r="P70" s="466">
        <v>15</v>
      </c>
      <c r="Q70" s="461"/>
      <c r="R70" s="95">
        <f t="shared" ref="R70:R81" si="65">SUM(P70:Q70)</f>
        <v>15</v>
      </c>
      <c r="S70" s="464">
        <v>5</v>
      </c>
      <c r="T70" s="461"/>
      <c r="U70" s="94">
        <f t="shared" ref="U70:U81" si="66">SUM(S70:T70)</f>
        <v>5</v>
      </c>
      <c r="V70" s="466">
        <v>19</v>
      </c>
      <c r="W70" s="461"/>
      <c r="X70" s="96">
        <f t="shared" ref="X70:X81" si="67">SUM(V70:W70)</f>
        <v>19</v>
      </c>
      <c r="Y70" s="97"/>
      <c r="Z70" s="98">
        <f t="shared" ref="Z70:Z81" si="68">SUM(I70,O70,U70)</f>
        <v>42</v>
      </c>
      <c r="AA70" s="98">
        <f t="shared" ref="AA70:AA81" si="69">SUM(L70,R70,X70)</f>
        <v>72</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21</v>
      </c>
      <c r="H111" s="117">
        <f t="shared" ref="H111:X111" si="89">SUM(H70:H110)</f>
        <v>0</v>
      </c>
      <c r="I111" s="117">
        <f t="shared" si="89"/>
        <v>21</v>
      </c>
      <c r="J111" s="117">
        <f t="shared" si="89"/>
        <v>38</v>
      </c>
      <c r="K111" s="117">
        <f t="shared" si="89"/>
        <v>0</v>
      </c>
      <c r="L111" s="117">
        <f t="shared" si="89"/>
        <v>38</v>
      </c>
      <c r="M111" s="117">
        <f t="shared" si="89"/>
        <v>16</v>
      </c>
      <c r="N111" s="117">
        <f t="shared" si="89"/>
        <v>0</v>
      </c>
      <c r="O111" s="117">
        <f t="shared" si="89"/>
        <v>16</v>
      </c>
      <c r="P111" s="117">
        <f t="shared" si="89"/>
        <v>15</v>
      </c>
      <c r="Q111" s="117">
        <f t="shared" si="89"/>
        <v>0</v>
      </c>
      <c r="R111" s="117">
        <f t="shared" si="89"/>
        <v>15</v>
      </c>
      <c r="S111" s="117">
        <f t="shared" si="89"/>
        <v>5</v>
      </c>
      <c r="T111" s="117">
        <f t="shared" si="89"/>
        <v>0</v>
      </c>
      <c r="U111" s="117">
        <f>SUM(U70:U110)</f>
        <v>5</v>
      </c>
      <c r="V111" s="117"/>
      <c r="W111" s="117">
        <f t="shared" si="89"/>
        <v>0</v>
      </c>
      <c r="X111" s="118">
        <f t="shared" si="89"/>
        <v>19</v>
      </c>
      <c r="Y111" s="106"/>
      <c r="Z111" s="117">
        <f>SUM(Z70:Z110)</f>
        <v>42</v>
      </c>
      <c r="AA111" s="117">
        <f>SUM(AA70:AA110)</f>
        <v>72</v>
      </c>
      <c r="AB111" s="31"/>
      <c r="AC111" s="31"/>
    </row>
    <row r="112" spans="1:29" ht="30.95" customHeight="1" thickTop="1" thickBot="1" x14ac:dyDescent="0.3">
      <c r="A112" s="570" t="s">
        <v>202</v>
      </c>
      <c r="B112" s="571"/>
      <c r="C112" s="518"/>
      <c r="D112" s="572" t="s">
        <v>17</v>
      </c>
      <c r="E112" s="573"/>
      <c r="F112" s="574"/>
      <c r="G112" s="119">
        <f>SUM(G69,G111)</f>
        <v>21</v>
      </c>
      <c r="H112" s="120">
        <f t="shared" ref="H112:X112" si="90">SUM(H69,H111)</f>
        <v>0</v>
      </c>
      <c r="I112" s="120">
        <f t="shared" si="90"/>
        <v>21</v>
      </c>
      <c r="J112" s="120">
        <f t="shared" si="90"/>
        <v>38</v>
      </c>
      <c r="K112" s="120">
        <f t="shared" si="90"/>
        <v>0</v>
      </c>
      <c r="L112" s="120">
        <f t="shared" si="90"/>
        <v>38</v>
      </c>
      <c r="M112" s="120">
        <f t="shared" si="90"/>
        <v>16</v>
      </c>
      <c r="N112" s="120">
        <f t="shared" si="90"/>
        <v>0</v>
      </c>
      <c r="O112" s="120">
        <f t="shared" si="90"/>
        <v>16</v>
      </c>
      <c r="P112" s="120">
        <f t="shared" si="90"/>
        <v>15</v>
      </c>
      <c r="Q112" s="120">
        <f t="shared" si="90"/>
        <v>0</v>
      </c>
      <c r="R112" s="120">
        <f t="shared" si="90"/>
        <v>15</v>
      </c>
      <c r="S112" s="120">
        <f t="shared" si="90"/>
        <v>5</v>
      </c>
      <c r="T112" s="120">
        <f t="shared" si="90"/>
        <v>0</v>
      </c>
      <c r="U112" s="120">
        <f>SUM(U69,U111)</f>
        <v>5</v>
      </c>
      <c r="V112" s="120">
        <f t="shared" si="90"/>
        <v>0</v>
      </c>
      <c r="W112" s="120">
        <f t="shared" si="90"/>
        <v>0</v>
      </c>
      <c r="X112" s="121">
        <f t="shared" si="90"/>
        <v>19</v>
      </c>
      <c r="Y112" s="106"/>
      <c r="Z112" s="120">
        <f>SUM(Z69,Z111)</f>
        <v>42</v>
      </c>
      <c r="AA112" s="120">
        <f>SUM(AA69,AA111)</f>
        <v>72</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t="s">
        <v>204</v>
      </c>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t="s">
        <v>204</v>
      </c>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A52" zoomScale="66" zoomScaleNormal="66" zoomScaleSheetLayoutView="77" workbookViewId="0">
      <selection activeCell="BA74" sqref="BA74"/>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23</v>
      </c>
      <c r="H71" s="24">
        <v>17</v>
      </c>
      <c r="I71" s="25">
        <v>4</v>
      </c>
      <c r="J71" s="26">
        <v>1</v>
      </c>
      <c r="K71" s="26">
        <v>1</v>
      </c>
      <c r="L71" s="26"/>
      <c r="M71" s="27"/>
      <c r="N71" s="30">
        <f t="shared" ref="N71:N89" si="298">SUM(I71:M71)</f>
        <v>6</v>
      </c>
      <c r="O71" s="18">
        <f>P71+V71</f>
        <v>38</v>
      </c>
      <c r="P71" s="221">
        <v>36</v>
      </c>
      <c r="Q71" s="261">
        <v>1</v>
      </c>
      <c r="R71" s="262"/>
      <c r="S71" s="262"/>
      <c r="T71" s="262">
        <v>1</v>
      </c>
      <c r="U71" s="263"/>
      <c r="V71" s="130">
        <f t="shared" si="284"/>
        <v>2</v>
      </c>
      <c r="W71" s="18">
        <f t="shared" si="285"/>
        <v>16</v>
      </c>
      <c r="X71" s="24">
        <v>15</v>
      </c>
      <c r="Y71" s="25">
        <v>1</v>
      </c>
      <c r="Z71" s="26"/>
      <c r="AA71" s="26"/>
      <c r="AB71" s="26"/>
      <c r="AC71" s="27"/>
      <c r="AD71" s="30">
        <f t="shared" si="287"/>
        <v>1</v>
      </c>
      <c r="AE71" s="18">
        <f>AF71+AL71</f>
        <v>16</v>
      </c>
      <c r="AF71" s="24">
        <v>15</v>
      </c>
      <c r="AG71" s="25">
        <v>1</v>
      </c>
      <c r="AH71" s="26"/>
      <c r="AI71" s="26"/>
      <c r="AJ71" s="26"/>
      <c r="AK71" s="27"/>
      <c r="AL71" s="130">
        <f t="shared" si="290"/>
        <v>1</v>
      </c>
      <c r="AM71" s="18">
        <f t="shared" si="291"/>
        <v>5</v>
      </c>
      <c r="AN71" s="24">
        <v>4</v>
      </c>
      <c r="AO71" s="261"/>
      <c r="AP71" s="262">
        <v>1</v>
      </c>
      <c r="AQ71" s="262"/>
      <c r="AR71" s="262"/>
      <c r="AS71" s="263"/>
      <c r="AT71" s="131">
        <f t="shared" si="293"/>
        <v>1</v>
      </c>
      <c r="AU71" s="18">
        <f t="shared" si="294"/>
        <v>19</v>
      </c>
      <c r="AV71" s="24">
        <v>19</v>
      </c>
      <c r="AW71" s="28"/>
      <c r="AX71" s="21"/>
      <c r="AY71" s="21"/>
      <c r="AZ71" s="21"/>
      <c r="BA71" s="22"/>
      <c r="BB71" s="30">
        <f t="shared" si="296"/>
        <v>0</v>
      </c>
      <c r="BC71" s="18">
        <f t="shared" si="265"/>
        <v>44</v>
      </c>
      <c r="BD71" s="29">
        <f t="shared" si="266"/>
        <v>36</v>
      </c>
      <c r="BE71" s="282">
        <f t="shared" si="267"/>
        <v>5</v>
      </c>
      <c r="BF71" s="282">
        <f t="shared" si="268"/>
        <v>2</v>
      </c>
      <c r="BG71" s="282">
        <f t="shared" si="269"/>
        <v>1</v>
      </c>
      <c r="BH71" s="282">
        <f t="shared" si="270"/>
        <v>0</v>
      </c>
      <c r="BI71" s="283">
        <f t="shared" si="271"/>
        <v>0</v>
      </c>
      <c r="BJ71" s="30">
        <f t="shared" si="272"/>
        <v>8</v>
      </c>
      <c r="BK71" s="18">
        <f t="shared" si="273"/>
        <v>73</v>
      </c>
      <c r="BL71" s="29">
        <f t="shared" si="274"/>
        <v>70</v>
      </c>
      <c r="BM71" s="282">
        <f t="shared" si="275"/>
        <v>2</v>
      </c>
      <c r="BN71" s="282">
        <f t="shared" si="276"/>
        <v>0</v>
      </c>
      <c r="BO71" s="282">
        <f t="shared" si="277"/>
        <v>0</v>
      </c>
      <c r="BP71" s="282">
        <f t="shared" si="278"/>
        <v>1</v>
      </c>
      <c r="BQ71" s="283">
        <f t="shared" si="279"/>
        <v>0</v>
      </c>
      <c r="BR71" s="30">
        <f t="shared" si="280"/>
        <v>3</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23</v>
      </c>
      <c r="H112" s="66">
        <f t="shared" si="327"/>
        <v>17</v>
      </c>
      <c r="I112" s="247">
        <f t="shared" si="327"/>
        <v>4</v>
      </c>
      <c r="J112" s="247">
        <f t="shared" si="327"/>
        <v>1</v>
      </c>
      <c r="K112" s="247">
        <f t="shared" si="327"/>
        <v>1</v>
      </c>
      <c r="L112" s="247">
        <f t="shared" si="327"/>
        <v>0</v>
      </c>
      <c r="M112" s="247">
        <f t="shared" si="327"/>
        <v>0</v>
      </c>
      <c r="N112" s="66">
        <f t="shared" si="327"/>
        <v>6</v>
      </c>
      <c r="O112" s="66">
        <f t="shared" si="327"/>
        <v>38</v>
      </c>
      <c r="P112" s="66">
        <f t="shared" si="327"/>
        <v>36</v>
      </c>
      <c r="Q112" s="247">
        <f t="shared" si="327"/>
        <v>1</v>
      </c>
      <c r="R112" s="247">
        <f t="shared" si="327"/>
        <v>0</v>
      </c>
      <c r="S112" s="247">
        <f t="shared" si="327"/>
        <v>0</v>
      </c>
      <c r="T112" s="247">
        <f t="shared" si="327"/>
        <v>1</v>
      </c>
      <c r="U112" s="247">
        <f t="shared" si="327"/>
        <v>0</v>
      </c>
      <c r="V112" s="66">
        <f>SUM(V71:V111)</f>
        <v>2</v>
      </c>
      <c r="W112" s="66">
        <f t="shared" si="327"/>
        <v>16</v>
      </c>
      <c r="X112" s="66">
        <f t="shared" si="327"/>
        <v>15</v>
      </c>
      <c r="Y112" s="247">
        <f t="shared" si="327"/>
        <v>1</v>
      </c>
      <c r="Z112" s="247">
        <f t="shared" si="327"/>
        <v>0</v>
      </c>
      <c r="AA112" s="247">
        <f t="shared" si="327"/>
        <v>0</v>
      </c>
      <c r="AB112" s="247">
        <f t="shared" si="327"/>
        <v>0</v>
      </c>
      <c r="AC112" s="247">
        <f t="shared" si="327"/>
        <v>0</v>
      </c>
      <c r="AD112" s="66">
        <f t="shared" si="327"/>
        <v>1</v>
      </c>
      <c r="AE112" s="66">
        <f t="shared" si="327"/>
        <v>16</v>
      </c>
      <c r="AF112" s="66">
        <f t="shared" si="327"/>
        <v>15</v>
      </c>
      <c r="AG112" s="247">
        <f t="shared" si="327"/>
        <v>1</v>
      </c>
      <c r="AH112" s="247">
        <f t="shared" si="327"/>
        <v>0</v>
      </c>
      <c r="AI112" s="247">
        <f t="shared" si="327"/>
        <v>0</v>
      </c>
      <c r="AJ112" s="247">
        <f>SUM(AJ71:AJ111)</f>
        <v>0</v>
      </c>
      <c r="AK112" s="247">
        <f t="shared" si="327"/>
        <v>0</v>
      </c>
      <c r="AL112" s="66">
        <f t="shared" si="327"/>
        <v>1</v>
      </c>
      <c r="AM112" s="66">
        <f t="shared" ref="AM112:BR112" si="328">SUM(AM71:AM111)</f>
        <v>5</v>
      </c>
      <c r="AN112" s="66">
        <f t="shared" si="328"/>
        <v>4</v>
      </c>
      <c r="AO112" s="247">
        <f t="shared" si="328"/>
        <v>0</v>
      </c>
      <c r="AP112" s="247">
        <f t="shared" si="328"/>
        <v>1</v>
      </c>
      <c r="AQ112" s="247">
        <f t="shared" si="328"/>
        <v>0</v>
      </c>
      <c r="AR112" s="247">
        <f t="shared" si="328"/>
        <v>0</v>
      </c>
      <c r="AS112" s="247">
        <f t="shared" si="328"/>
        <v>0</v>
      </c>
      <c r="AT112" s="66">
        <f t="shared" si="328"/>
        <v>1</v>
      </c>
      <c r="AU112" s="66">
        <f t="shared" si="328"/>
        <v>19</v>
      </c>
      <c r="AV112" s="66">
        <f t="shared" si="328"/>
        <v>19</v>
      </c>
      <c r="AW112" s="247">
        <f t="shared" si="328"/>
        <v>0</v>
      </c>
      <c r="AX112" s="247">
        <f t="shared" si="328"/>
        <v>0</v>
      </c>
      <c r="AY112" s="247">
        <f t="shared" si="328"/>
        <v>0</v>
      </c>
      <c r="AZ112" s="247">
        <f t="shared" si="328"/>
        <v>0</v>
      </c>
      <c r="BA112" s="247">
        <f t="shared" si="328"/>
        <v>0</v>
      </c>
      <c r="BB112" s="66">
        <f t="shared" si="328"/>
        <v>0</v>
      </c>
      <c r="BC112" s="66">
        <f t="shared" si="328"/>
        <v>44</v>
      </c>
      <c r="BD112" s="66">
        <f t="shared" si="328"/>
        <v>36</v>
      </c>
      <c r="BE112" s="247">
        <f t="shared" si="328"/>
        <v>5</v>
      </c>
      <c r="BF112" s="247">
        <f t="shared" si="328"/>
        <v>2</v>
      </c>
      <c r="BG112" s="247">
        <f t="shared" si="328"/>
        <v>1</v>
      </c>
      <c r="BH112" s="247">
        <f t="shared" si="328"/>
        <v>0</v>
      </c>
      <c r="BI112" s="247">
        <f t="shared" si="328"/>
        <v>0</v>
      </c>
      <c r="BJ112" s="66">
        <f t="shared" si="328"/>
        <v>8</v>
      </c>
      <c r="BK112" s="66">
        <f t="shared" si="328"/>
        <v>73</v>
      </c>
      <c r="BL112" s="66">
        <f t="shared" si="328"/>
        <v>70</v>
      </c>
      <c r="BM112" s="247">
        <f t="shared" si="328"/>
        <v>2</v>
      </c>
      <c r="BN112" s="247">
        <f t="shared" si="328"/>
        <v>0</v>
      </c>
      <c r="BO112" s="247">
        <f t="shared" si="328"/>
        <v>0</v>
      </c>
      <c r="BP112" s="247">
        <f t="shared" si="328"/>
        <v>1</v>
      </c>
      <c r="BQ112" s="247">
        <f t="shared" si="328"/>
        <v>0</v>
      </c>
      <c r="BR112" s="66">
        <f t="shared" si="328"/>
        <v>3</v>
      </c>
      <c r="BS112" s="31"/>
      <c r="BT112" s="31"/>
      <c r="BU112" s="31"/>
    </row>
    <row r="113" spans="1:73" ht="30" customHeight="1" thickTop="1" thickBot="1" x14ac:dyDescent="0.3">
      <c r="A113" s="570" t="s">
        <v>203</v>
      </c>
      <c r="B113" s="571"/>
      <c r="C113" s="355"/>
      <c r="D113" s="355"/>
      <c r="E113" s="31"/>
      <c r="F113" s="141" t="s">
        <v>33</v>
      </c>
      <c r="G113" s="142">
        <f t="shared" ref="G113:AL113" si="329">SUM(G70,G112)</f>
        <v>23</v>
      </c>
      <c r="H113" s="143">
        <f t="shared" si="329"/>
        <v>17</v>
      </c>
      <c r="I113" s="248">
        <f t="shared" si="329"/>
        <v>4</v>
      </c>
      <c r="J113" s="248">
        <f t="shared" si="329"/>
        <v>1</v>
      </c>
      <c r="K113" s="248">
        <f t="shared" si="329"/>
        <v>1</v>
      </c>
      <c r="L113" s="248">
        <f t="shared" si="329"/>
        <v>0</v>
      </c>
      <c r="M113" s="248">
        <f t="shared" si="329"/>
        <v>0</v>
      </c>
      <c r="N113" s="143">
        <f t="shared" si="329"/>
        <v>6</v>
      </c>
      <c r="O113" s="143">
        <f t="shared" si="329"/>
        <v>38</v>
      </c>
      <c r="P113" s="143">
        <f t="shared" si="329"/>
        <v>36</v>
      </c>
      <c r="Q113" s="248">
        <f t="shared" si="329"/>
        <v>1</v>
      </c>
      <c r="R113" s="248">
        <f t="shared" si="329"/>
        <v>0</v>
      </c>
      <c r="S113" s="248">
        <f t="shared" si="329"/>
        <v>0</v>
      </c>
      <c r="T113" s="248">
        <f t="shared" si="329"/>
        <v>1</v>
      </c>
      <c r="U113" s="248">
        <f t="shared" si="329"/>
        <v>0</v>
      </c>
      <c r="V113" s="143">
        <f>SUM(V70,V112)</f>
        <v>2</v>
      </c>
      <c r="W113" s="143">
        <f t="shared" si="329"/>
        <v>16</v>
      </c>
      <c r="X113" s="143">
        <f t="shared" si="329"/>
        <v>15</v>
      </c>
      <c r="Y113" s="248">
        <f t="shared" si="329"/>
        <v>1</v>
      </c>
      <c r="Z113" s="248">
        <f t="shared" si="329"/>
        <v>0</v>
      </c>
      <c r="AA113" s="248">
        <f t="shared" si="329"/>
        <v>0</v>
      </c>
      <c r="AB113" s="248">
        <f t="shared" si="329"/>
        <v>0</v>
      </c>
      <c r="AC113" s="248">
        <f t="shared" si="329"/>
        <v>0</v>
      </c>
      <c r="AD113" s="143">
        <f t="shared" si="329"/>
        <v>1</v>
      </c>
      <c r="AE113" s="143">
        <f t="shared" si="329"/>
        <v>16</v>
      </c>
      <c r="AF113" s="143">
        <f t="shared" si="329"/>
        <v>15</v>
      </c>
      <c r="AG113" s="248">
        <f t="shared" si="329"/>
        <v>1</v>
      </c>
      <c r="AH113" s="248">
        <f t="shared" si="329"/>
        <v>0</v>
      </c>
      <c r="AI113" s="248">
        <f t="shared" si="329"/>
        <v>0</v>
      </c>
      <c r="AJ113" s="248">
        <f>SUM(AJ70,AJ112)</f>
        <v>0</v>
      </c>
      <c r="AK113" s="248">
        <f t="shared" si="329"/>
        <v>0</v>
      </c>
      <c r="AL113" s="143">
        <f t="shared" si="329"/>
        <v>1</v>
      </c>
      <c r="AM113" s="143">
        <f t="shared" ref="AM113:BR113" si="330">SUM(AM70,AM112)</f>
        <v>5</v>
      </c>
      <c r="AN113" s="143">
        <f t="shared" si="330"/>
        <v>4</v>
      </c>
      <c r="AO113" s="248">
        <f t="shared" si="330"/>
        <v>0</v>
      </c>
      <c r="AP113" s="248">
        <f t="shared" si="330"/>
        <v>1</v>
      </c>
      <c r="AQ113" s="248">
        <f t="shared" si="330"/>
        <v>0</v>
      </c>
      <c r="AR113" s="248">
        <f t="shared" si="330"/>
        <v>0</v>
      </c>
      <c r="AS113" s="248">
        <f t="shared" si="330"/>
        <v>0</v>
      </c>
      <c r="AT113" s="143">
        <f t="shared" si="330"/>
        <v>1</v>
      </c>
      <c r="AU113" s="143">
        <f t="shared" si="330"/>
        <v>19</v>
      </c>
      <c r="AV113" s="143">
        <f t="shared" si="330"/>
        <v>19</v>
      </c>
      <c r="AW113" s="143">
        <f t="shared" si="330"/>
        <v>0</v>
      </c>
      <c r="AX113" s="143">
        <f t="shared" si="330"/>
        <v>0</v>
      </c>
      <c r="AY113" s="143">
        <f t="shared" si="330"/>
        <v>0</v>
      </c>
      <c r="AZ113" s="143">
        <f t="shared" si="330"/>
        <v>0</v>
      </c>
      <c r="BA113" s="143">
        <f t="shared" si="330"/>
        <v>0</v>
      </c>
      <c r="BB113" s="143">
        <f t="shared" si="330"/>
        <v>0</v>
      </c>
      <c r="BC113" s="143">
        <f t="shared" si="330"/>
        <v>44</v>
      </c>
      <c r="BD113" s="143">
        <f t="shared" si="330"/>
        <v>36</v>
      </c>
      <c r="BE113" s="248">
        <f t="shared" si="330"/>
        <v>5</v>
      </c>
      <c r="BF113" s="248">
        <f t="shared" si="330"/>
        <v>2</v>
      </c>
      <c r="BG113" s="248">
        <f t="shared" si="330"/>
        <v>1</v>
      </c>
      <c r="BH113" s="248">
        <f t="shared" si="330"/>
        <v>0</v>
      </c>
      <c r="BI113" s="248">
        <f t="shared" si="330"/>
        <v>0</v>
      </c>
      <c r="BJ113" s="143">
        <f t="shared" si="330"/>
        <v>8</v>
      </c>
      <c r="BK113" s="143">
        <f t="shared" si="330"/>
        <v>73</v>
      </c>
      <c r="BL113" s="143">
        <f t="shared" si="330"/>
        <v>70</v>
      </c>
      <c r="BM113" s="248">
        <f t="shared" si="330"/>
        <v>2</v>
      </c>
      <c r="BN113" s="248">
        <f t="shared" si="330"/>
        <v>0</v>
      </c>
      <c r="BO113" s="248">
        <f t="shared" si="330"/>
        <v>0</v>
      </c>
      <c r="BP113" s="248">
        <f t="shared" si="330"/>
        <v>1</v>
      </c>
      <c r="BQ113" s="248">
        <f t="shared" si="330"/>
        <v>0</v>
      </c>
      <c r="BR113" s="143">
        <f t="shared" si="330"/>
        <v>3</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0.73913043478260865</v>
      </c>
      <c r="M114" s="145"/>
      <c r="N114" s="146"/>
      <c r="O114" s="144" t="s">
        <v>22</v>
      </c>
      <c r="P114" s="579" t="s">
        <v>25</v>
      </c>
      <c r="Q114" s="590">
        <v>100</v>
      </c>
      <c r="R114" s="590"/>
      <c r="S114" s="592" t="s">
        <v>26</v>
      </c>
      <c r="T114" s="594">
        <f>+P113/O113</f>
        <v>0.94736842105263153</v>
      </c>
      <c r="U114" s="145"/>
      <c r="V114" s="146"/>
      <c r="W114" s="144" t="s">
        <v>22</v>
      </c>
      <c r="X114" s="579" t="s">
        <v>25</v>
      </c>
      <c r="Y114" s="590">
        <v>100</v>
      </c>
      <c r="Z114" s="590"/>
      <c r="AA114" s="592" t="s">
        <v>26</v>
      </c>
      <c r="AB114" s="594">
        <f>+X113/W113</f>
        <v>0.9375</v>
      </c>
      <c r="AC114" s="147"/>
      <c r="AD114" s="148"/>
      <c r="AE114" s="144" t="s">
        <v>22</v>
      </c>
      <c r="AF114" s="579" t="s">
        <v>25</v>
      </c>
      <c r="AG114" s="590">
        <v>100</v>
      </c>
      <c r="AH114" s="590"/>
      <c r="AI114" s="592" t="s">
        <v>26</v>
      </c>
      <c r="AJ114" s="594">
        <f>+AF113/AE113</f>
        <v>0.9375</v>
      </c>
      <c r="AK114" s="147"/>
      <c r="AL114" s="148"/>
      <c r="AM114" s="144" t="s">
        <v>22</v>
      </c>
      <c r="AN114" s="579" t="s">
        <v>25</v>
      </c>
      <c r="AO114" s="590">
        <v>100</v>
      </c>
      <c r="AP114" s="590"/>
      <c r="AQ114" s="592" t="s">
        <v>26</v>
      </c>
      <c r="AR114" s="594">
        <f>+AN113/AM113</f>
        <v>0.8</v>
      </c>
      <c r="AS114" s="147"/>
      <c r="AT114" s="149"/>
      <c r="AU114" s="144" t="s">
        <v>22</v>
      </c>
      <c r="AV114" s="579" t="s">
        <v>25</v>
      </c>
      <c r="AW114" s="590">
        <v>100</v>
      </c>
      <c r="AX114" s="590"/>
      <c r="AY114" s="592" t="s">
        <v>26</v>
      </c>
      <c r="AZ114" s="594">
        <f>+AV113/AU113</f>
        <v>1</v>
      </c>
      <c r="BA114" s="147"/>
      <c r="BB114" s="149"/>
      <c r="BC114" s="144" t="s">
        <v>22</v>
      </c>
      <c r="BD114" s="579" t="s">
        <v>25</v>
      </c>
      <c r="BE114" s="590">
        <v>100</v>
      </c>
      <c r="BF114" s="590"/>
      <c r="BG114" s="592" t="s">
        <v>26</v>
      </c>
      <c r="BH114" s="594">
        <f>+BD113/BC113</f>
        <v>0.81818181818181823</v>
      </c>
      <c r="BI114" s="147"/>
      <c r="BJ114" s="149"/>
      <c r="BK114" s="144" t="s">
        <v>22</v>
      </c>
      <c r="BL114" s="579" t="s">
        <v>25</v>
      </c>
      <c r="BM114" s="590">
        <v>100</v>
      </c>
      <c r="BN114" s="590"/>
      <c r="BO114" s="592" t="s">
        <v>26</v>
      </c>
      <c r="BP114" s="594">
        <f>+BL113/BK113</f>
        <v>0.95890410958904104</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0.2608695652173913</v>
      </c>
      <c r="M116" s="156"/>
      <c r="N116" s="157"/>
      <c r="O116" s="155" t="s">
        <v>27</v>
      </c>
      <c r="P116" s="596" t="s">
        <v>25</v>
      </c>
      <c r="Q116" s="590">
        <v>100</v>
      </c>
      <c r="R116" s="590"/>
      <c r="S116" s="592" t="s">
        <v>26</v>
      </c>
      <c r="T116" s="598">
        <f>+V113/O113</f>
        <v>5.2631578947368418E-2</v>
      </c>
      <c r="U116" s="156"/>
      <c r="V116" s="157"/>
      <c r="W116" s="155" t="s">
        <v>27</v>
      </c>
      <c r="X116" s="596" t="s">
        <v>25</v>
      </c>
      <c r="Y116" s="590">
        <v>100</v>
      </c>
      <c r="Z116" s="590"/>
      <c r="AA116" s="592" t="s">
        <v>26</v>
      </c>
      <c r="AB116" s="594">
        <f>+AD113/W113</f>
        <v>6.25E-2</v>
      </c>
      <c r="AC116" s="156"/>
      <c r="AD116" s="157"/>
      <c r="AE116" s="155" t="s">
        <v>27</v>
      </c>
      <c r="AF116" s="596" t="s">
        <v>25</v>
      </c>
      <c r="AG116" s="590">
        <v>100</v>
      </c>
      <c r="AH116" s="590"/>
      <c r="AI116" s="592" t="s">
        <v>26</v>
      </c>
      <c r="AJ116" s="594">
        <f>+AL113/AE113</f>
        <v>6.25E-2</v>
      </c>
      <c r="AK116" s="156"/>
      <c r="AL116" s="157"/>
      <c r="AM116" s="155" t="s">
        <v>27</v>
      </c>
      <c r="AN116" s="596" t="s">
        <v>25</v>
      </c>
      <c r="AO116" s="590">
        <v>100</v>
      </c>
      <c r="AP116" s="590"/>
      <c r="AQ116" s="592" t="s">
        <v>26</v>
      </c>
      <c r="AR116" s="594">
        <f>+AT113/AM113</f>
        <v>0.2</v>
      </c>
      <c r="AS116" s="156"/>
      <c r="AT116" s="157"/>
      <c r="AU116" s="155" t="s">
        <v>27</v>
      </c>
      <c r="AV116" s="596" t="s">
        <v>25</v>
      </c>
      <c r="AW116" s="590">
        <v>100</v>
      </c>
      <c r="AX116" s="590"/>
      <c r="AY116" s="592" t="s">
        <v>26</v>
      </c>
      <c r="AZ116" s="594">
        <f>+BB113/AU113</f>
        <v>0</v>
      </c>
      <c r="BA116" s="156"/>
      <c r="BB116" s="157"/>
      <c r="BC116" s="155" t="s">
        <v>27</v>
      </c>
      <c r="BD116" s="596" t="s">
        <v>25</v>
      </c>
      <c r="BE116" s="590">
        <v>100</v>
      </c>
      <c r="BF116" s="590"/>
      <c r="BG116" s="592" t="s">
        <v>26</v>
      </c>
      <c r="BH116" s="594">
        <f>+BJ113/BC113</f>
        <v>0.18181818181818182</v>
      </c>
      <c r="BI116" s="156"/>
      <c r="BJ116" s="157"/>
      <c r="BK116" s="155" t="s">
        <v>27</v>
      </c>
      <c r="BL116" s="596" t="s">
        <v>25</v>
      </c>
      <c r="BM116" s="590">
        <v>100</v>
      </c>
      <c r="BN116" s="590"/>
      <c r="BO116" s="592" t="s">
        <v>26</v>
      </c>
      <c r="BP116" s="594">
        <f>+BR113/BK113</f>
        <v>4.1095890410958902E-2</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t="s">
        <v>204</v>
      </c>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t="s">
        <v>204</v>
      </c>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2022-07-25T15:22:53Z</dcterms:modified>
</cp:coreProperties>
</file>